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7490" windowHeight="11010"/>
  </bookViews>
  <sheets>
    <sheet name="Лист1" sheetId="1" r:id="rId1"/>
  </sheets>
  <definedNames>
    <definedName name="_xlnm.Print_Titles" localSheetId="0">Лист1!$14:$14</definedName>
  </definedNames>
  <calcPr calcId="125725"/>
</workbook>
</file>

<file path=xl/calcChain.xml><?xml version="1.0" encoding="utf-8"?>
<calcChain xmlns="http://schemas.openxmlformats.org/spreadsheetml/2006/main">
  <c r="P99" i="1"/>
  <c r="P94"/>
  <c r="P93"/>
  <c r="P98"/>
  <c r="P38"/>
  <c r="P37"/>
  <c r="P40"/>
  <c r="P97"/>
  <c r="P96"/>
  <c r="P95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39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</calcChain>
</file>

<file path=xl/sharedStrings.xml><?xml version="1.0" encoding="utf-8"?>
<sst xmlns="http://schemas.openxmlformats.org/spreadsheetml/2006/main" count="335" uniqueCount="264">
  <si>
    <t>Додаток 3</t>
  </si>
  <si>
    <t>РОЗПОДІЛ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</si>
  <si>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</si>
  <si>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</si>
  <si>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</si>
  <si>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</si>
  <si>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</si>
  <si>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</si>
  <si>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</si>
  <si>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</si>
  <si>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</si>
  <si>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</si>
  <si>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</si>
  <si>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</si>
  <si>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</si>
  <si>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</si>
  <si>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Прилуцької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</si>
  <si>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</si>
  <si>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</si>
  <si>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</si>
  <si>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</si>
  <si>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</si>
  <si>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0212010</t>
  </si>
  <si>
    <t>0731</t>
  </si>
  <si>
    <t>2010</t>
  </si>
  <si>
    <t>Багатопрофільна стаціонарна медична допомога населенню</t>
  </si>
  <si>
    <t>0212100</t>
  </si>
  <si>
    <t>0722</t>
  </si>
  <si>
    <t>2100</t>
  </si>
  <si>
    <t>Стоматологічна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</si>
  <si>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</si>
  <si>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</si>
  <si>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</si>
  <si>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</si>
  <si>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</si>
  <si>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</si>
  <si>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</si>
  <si>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</si>
  <si>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</si>
  <si>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</si>
  <si>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</si>
  <si>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</si>
  <si>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0212170</t>
  </si>
  <si>
    <t>2170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</si>
  <si>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</si>
  <si>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</si>
  <si>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</si>
  <si>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</si>
  <si>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</si>
  <si>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</si>
  <si>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</si>
  <si>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</si>
  <si>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</si>
  <si>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</si>
  <si>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</si>
  <si>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</si>
  <si>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</si>
  <si>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</si>
  <si>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</si>
  <si>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0216060</t>
  </si>
  <si>
    <t>0640</t>
  </si>
  <si>
    <t>6060</t>
  </si>
  <si>
    <t>Утримання об`єктів соціальної сфери підприємств, що передаються до комунальної власності</t>
  </si>
  <si>
    <t>0216090</t>
  </si>
  <si>
    <t>6090</t>
  </si>
  <si>
    <t>Інша діяльність у сфері житлово-комунального господарства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</si>
  <si>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</si>
  <si>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</si>
  <si>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</si>
  <si>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</si>
  <si>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</si>
  <si>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</si>
  <si>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</si>
  <si>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</si>
  <si>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</si>
  <si>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</si>
  <si>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</si>
  <si>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</si>
  <si>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</si>
  <si>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</si>
  <si>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</si>
  <si>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</si>
  <si>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0218330</t>
  </si>
  <si>
    <t>0540</t>
  </si>
  <si>
    <t>8330</t>
  </si>
  <si>
    <t>Інша діяльність у сфері екології та охорони природних ресурсів</t>
  </si>
  <si>
    <t>0218410</t>
  </si>
  <si>
    <t>0830</t>
  </si>
  <si>
    <t>8410</t>
  </si>
  <si>
    <t>Фінансова підтримка медіа (засобів масової інформації)</t>
  </si>
  <si>
    <t>0600000</t>
  </si>
  <si>
    <t>Управління освіти Прилуцької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</si>
  <si>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</si>
  <si>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</si>
  <si>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</si>
  <si>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</si>
  <si>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</si>
  <si>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</si>
  <si>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</si>
  <si>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</si>
  <si>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</si>
  <si>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</si>
  <si>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</si>
  <si>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</si>
  <si>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</si>
  <si>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</si>
  <si>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</si>
  <si>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</si>
  <si>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</si>
  <si>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</si>
  <si>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</si>
  <si>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</si>
  <si>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</si>
  <si>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</si>
  <si>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</si>
  <si>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</si>
  <si>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</si>
  <si>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</si>
  <si>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</si>
  <si>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0617413</t>
  </si>
  <si>
    <t>0451</t>
  </si>
  <si>
    <t>7413</t>
  </si>
  <si>
    <t>Інші заходи у сфері автотранспорту</t>
  </si>
  <si>
    <t>0800000</t>
  </si>
  <si>
    <t>Управління соціального захисту населення Прилуцької міської ради Чернігівської області</t>
  </si>
  <si>
    <t>0810000</t>
  </si>
  <si>
    <t xml:space="preserve"> Управління праці та соціального захисту населення Прилуцької  міської ради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</si>
  <si>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</si>
  <si>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</si>
  <si>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</si>
  <si>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</si>
  <si>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</si>
  <si>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</si>
  <si>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</si>
  <si>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</si>
  <si>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</si>
  <si>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</si>
  <si>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</si>
  <si>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</si>
  <si>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</si>
  <si>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0813060</t>
  </si>
  <si>
    <t>3060</t>
  </si>
  <si>
    <t>Оздоровлення громадян,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</si>
  <si>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</si>
  <si>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</si>
  <si>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</si>
  <si>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</si>
  <si>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</si>
  <si>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</si>
  <si>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</si>
  <si>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</si>
  <si>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</si>
  <si>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</si>
  <si>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</si>
  <si>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</si>
  <si>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</si>
  <si>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</si>
  <si>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</si>
  <si>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0813242</t>
  </si>
  <si>
    <t>1000000</t>
  </si>
  <si>
    <t>Відділ культури і туризму Прилуцької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</si>
  <si>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</si>
  <si>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</si>
  <si>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</si>
  <si>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</si>
  <si>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</si>
  <si>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</si>
  <si>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</si>
  <si>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</si>
  <si>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</si>
  <si>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</si>
  <si>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</si>
  <si>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</si>
  <si>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</si>
  <si>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</si>
  <si>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</si>
  <si>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</si>
  <si>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</si>
  <si>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</si>
  <si>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</si>
  <si>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</si>
  <si>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1100000</t>
  </si>
  <si>
    <t>Відділ сім"ї, молоді та спорту Прилуцької міської ради</t>
  </si>
  <si>
    <t>1110000</t>
  </si>
  <si>
    <t>1110160</t>
  </si>
  <si>
    <t>1113122</t>
  </si>
  <si>
    <t>3122</t>
  </si>
  <si>
    <t>Заходи державної політики із забезпечення рівних прав та можливостей жінок та чоловіків</t>
  </si>
  <si>
    <t>1113133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</si>
  <si>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</si>
  <si>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</si>
  <si>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</si>
  <si>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</si>
  <si>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</si>
  <si>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</si>
  <si>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</si>
  <si>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</si>
  <si>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</si>
  <si>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1115049</t>
  </si>
  <si>
    <t>5049</t>
  </si>
  <si>
    <t>Виконання окремих заходів з реалізації соціального проекту `Активні парки - локації здорової України`</t>
  </si>
  <si>
    <t>1200000</t>
  </si>
  <si>
    <t>Управління житлово-комунального господарства Прилуцької міської ради</t>
  </si>
  <si>
    <t>1210000</t>
  </si>
  <si>
    <t>1216030</t>
  </si>
  <si>
    <t>0620</t>
  </si>
  <si>
    <t>6030</t>
  </si>
  <si>
    <t>Організація благоустрою населених пунктів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</si>
  <si>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</si>
  <si>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</si>
  <si>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</si>
  <si>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</si>
  <si>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</si>
  <si>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</si>
  <si>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</si>
  <si>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1217693</t>
  </si>
  <si>
    <t>1600000</t>
  </si>
  <si>
    <t>Управління містобудування та архітектури Прилуцької міської ради</t>
  </si>
  <si>
    <t>1610000</t>
  </si>
  <si>
    <t>1610160</t>
  </si>
  <si>
    <t>1616090</t>
  </si>
  <si>
    <t>1617130</t>
  </si>
  <si>
    <t>0421</t>
  </si>
  <si>
    <t>7130</t>
  </si>
  <si>
    <t>Здійснення заходів із землеустрою</t>
  </si>
  <si>
    <t>3400000</t>
  </si>
  <si>
    <t>Управління адміністративних послуг Прилуцької міської ради</t>
  </si>
  <si>
    <t>3410000</t>
  </si>
  <si>
    <t>Орган з питань надання адміністративних послуг</t>
  </si>
  <si>
    <t>3410160</t>
  </si>
  <si>
    <t>3700000</t>
  </si>
  <si>
    <t>Фінансове управління Прилуцької міської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</si>
  <si>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</si>
  <si>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</si>
  <si>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</si>
  <si>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</si>
  <si>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</si>
  <si>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</si>
  <si>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3719110</t>
  </si>
  <si>
    <t>0180</t>
  </si>
  <si>
    <t>9110</t>
  </si>
  <si>
    <t>Реверсна дотація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</si>
  <si>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</si>
  <si>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</si>
  <si>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</si>
  <si>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</si>
  <si>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</si>
  <si>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2555600000</t>
  </si>
  <si>
    <t>(код бюджету)</t>
  </si>
  <si>
    <t>(грн)</t>
  </si>
  <si>
    <t>оплата праці код 2111;2120</t>
  </si>
  <si>
    <t>Начальник фінансового управління міської ради</t>
  </si>
  <si>
    <t>Рішення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</si>
  <si>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</si>
  <si>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0217370</t>
  </si>
  <si>
    <t>7370</t>
  </si>
  <si>
    <t>Реалізація інших заходів щодо соціально-економічного розвитку територій</t>
  </si>
  <si>
    <t>0813191</t>
  </si>
  <si>
    <t>3191</t>
  </si>
  <si>
    <t>Інші видатки на соціальний захист ветеранів війни та праці</t>
  </si>
  <si>
    <t xml:space="preserve">видатків бюджету Прилуцької міської територіальної громади на 2026 рік               
</t>
  </si>
  <si>
    <t>Олена Ворона</t>
  </si>
  <si>
    <t>(64 (позачергова) сесія 8 скликання)</t>
  </si>
  <si>
    <t>24 грудня 2025 року № 67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</si>
</sst>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0" xfId="0" applyFont="1" applyFill="1"/>
    <xf numFmtId="0" fontId="0" fillId="2" borderId="0" xfId="0" applyFill="1"/>
    <xf numFmtId="0" fontId="4" fillId="2" borderId="0" xfId="0" applyFont="1" applyFill="1"/>
    <xf numFmtId="0" fontId="3" fillId="2" borderId="1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left"/>
    </xf>
    <xf numFmtId="4" fontId="0" fillId="0" borderId="2" xfId="0" applyNumberForma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819150</xdr:colOff>
      <xdr:row>6</xdr:row>
      <xdr:rowOff>1906</xdr:rowOff>
    </xdr:from>
    <xdr:to>
      <xdr:col>10</xdr:col>
      <xdr:colOff>866775</xdr:colOff>
      <xdr:row>6</xdr:row>
      <xdr:rowOff>47625</xdr:rowOff>
    </xdr:to>
    <xdr:sp macro="" textlink="">
      <xdr:nvSpPr>
        <xdr:cNvPr id="2" name="TextBox 1"/>
        <xdr:cNvSpPr txBox="1"/>
      </xdr:nvSpPr>
      <xdr:spPr>
        <a:xfrm>
          <a:off x="11029950" y="1116331"/>
          <a:ext cx="4762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uk-UA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"/>
  <sheetViews>
    <sheetView tabSelected="1" view="pageBreakPreview" zoomScale="77" zoomScaleNormal="100" zoomScaleSheetLayoutView="77" workbookViewId="0">
      <selection activeCell="A7" sqref="A7:P7"/>
    </sheetView>
  </sheetViews>
  <sheetFormatPr defaultColWidth="8.85546875" defaultRowHeight="12.75"/>
  <cols>
    <col min="1" max="3" width="12.140625" style="2" customWidth="1"/>
    <col min="4" max="4" width="40.7109375" style="2" customWidth="1"/>
    <col min="5" max="16" width="13.7109375" style="2" customWidth="1"/>
    <col min="17" max="16384" width="8.85546875" style="2"/>
  </cols>
  <sheetData>
    <row r="1" spans="1:16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0</v>
      </c>
      <c r="N1" s="24"/>
      <c r="O1" s="24"/>
      <c r="P1" s="1"/>
    </row>
    <row r="2" spans="1:16" ht="25.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4" t="s">
        <v>252</v>
      </c>
      <c r="N2" s="24"/>
      <c r="O2" s="24"/>
      <c r="P2" s="1"/>
    </row>
    <row r="3" spans="1:16" ht="24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1" t="s">
        <v>262</v>
      </c>
      <c r="N3" s="3"/>
      <c r="O3" s="3"/>
      <c r="P3" s="1"/>
    </row>
    <row r="4" spans="1:16" ht="23.4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4" t="s">
        <v>263</v>
      </c>
      <c r="N4" s="24"/>
      <c r="O4" s="24"/>
      <c r="P4" s="1"/>
    </row>
    <row r="5" spans="1:16" ht="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4"/>
      <c r="N5" s="24"/>
      <c r="O5" s="24"/>
      <c r="P5" s="1"/>
    </row>
    <row r="6" spans="1:16">
      <c r="A6" s="23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>
      <c r="A7" s="22" t="s">
        <v>260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>
      <c r="A8" s="4" t="s">
        <v>247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6" t="s">
        <v>248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7" t="s">
        <v>249</v>
      </c>
    </row>
    <row r="10" spans="1:16">
      <c r="A10" s="26" t="s">
        <v>2</v>
      </c>
      <c r="B10" s="26" t="s">
        <v>3</v>
      </c>
      <c r="C10" s="26" t="s">
        <v>4</v>
      </c>
      <c r="D10" s="27" t="s">
        <v>5</v>
      </c>
      <c r="E10" s="27" t="s">
        <v>6</v>
      </c>
      <c r="F10" s="27"/>
      <c r="G10" s="27"/>
      <c r="H10" s="27"/>
      <c r="I10" s="27"/>
      <c r="J10" s="27" t="s">
        <v>12</v>
      </c>
      <c r="K10" s="27"/>
      <c r="L10" s="27"/>
      <c r="M10" s="27"/>
      <c r="N10" s="27"/>
      <c r="O10" s="27"/>
      <c r="P10" s="27" t="s">
        <v>14</v>
      </c>
    </row>
    <row r="11" spans="1:16">
      <c r="A11" s="27"/>
      <c r="B11" s="27"/>
      <c r="C11" s="27"/>
      <c r="D11" s="27"/>
      <c r="E11" s="27" t="s">
        <v>7</v>
      </c>
      <c r="F11" s="27" t="s">
        <v>8</v>
      </c>
      <c r="G11" s="27" t="s">
        <v>9</v>
      </c>
      <c r="H11" s="27"/>
      <c r="I11" s="27" t="s">
        <v>11</v>
      </c>
      <c r="J11" s="27" t="s">
        <v>7</v>
      </c>
      <c r="K11" s="27" t="s">
        <v>13</v>
      </c>
      <c r="L11" s="27" t="s">
        <v>8</v>
      </c>
      <c r="M11" s="27" t="s">
        <v>9</v>
      </c>
      <c r="N11" s="27"/>
      <c r="O11" s="27" t="s">
        <v>11</v>
      </c>
      <c r="P11" s="27"/>
    </row>
    <row r="12" spans="1:16">
      <c r="A12" s="27"/>
      <c r="B12" s="27"/>
      <c r="C12" s="27"/>
      <c r="D12" s="27"/>
      <c r="E12" s="27"/>
      <c r="F12" s="27"/>
      <c r="G12" s="27" t="s">
        <v>250</v>
      </c>
      <c r="H12" s="27" t="s">
        <v>10</v>
      </c>
      <c r="I12" s="27"/>
      <c r="J12" s="27"/>
      <c r="K12" s="27"/>
      <c r="L12" s="27"/>
      <c r="M12" s="27" t="s">
        <v>250</v>
      </c>
      <c r="N12" s="27" t="s">
        <v>10</v>
      </c>
      <c r="O12" s="27"/>
      <c r="P12" s="27"/>
    </row>
    <row r="13" spans="1:16" ht="33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16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8">
        <v>16</v>
      </c>
    </row>
    <row r="15" spans="1:16">
      <c r="A15" s="9" t="s">
        <v>15</v>
      </c>
      <c r="B15" s="10"/>
      <c r="C15" s="11"/>
      <c r="D15" s="12" t="s">
        <v>16</v>
      </c>
      <c r="E15" s="13">
        <v>133438095</v>
      </c>
      <c r="F15" s="13">
        <v>101450774</v>
      </c>
      <c r="G15" s="13">
        <v>39354700</v>
      </c>
      <c r="H15" s="13">
        <v>4004500</v>
      </c>
      <c r="I15" s="13">
        <v>31987321</v>
      </c>
      <c r="J15" s="13">
        <v>393000</v>
      </c>
      <c r="K15" s="13">
        <v>0</v>
      </c>
      <c r="L15" s="13">
        <v>393000</v>
      </c>
      <c r="M15" s="13">
        <v>0</v>
      </c>
      <c r="N15" s="13">
        <v>0</v>
      </c>
      <c r="O15" s="13">
        <v>0</v>
      </c>
      <c r="P15" s="13">
        <f t="shared" ref="P15:P46" si="0">E15+J15</f>
        <v>133831095</v>
      </c>
    </row>
    <row r="16" spans="1:16">
      <c r="A16" s="9" t="s">
        <v>17</v>
      </c>
      <c r="B16" s="10"/>
      <c r="C16" s="11"/>
      <c r="D16" s="12" t="s">
        <v>16</v>
      </c>
      <c r="E16" s="13">
        <v>133438095</v>
      </c>
      <c r="F16" s="13">
        <v>101450774</v>
      </c>
      <c r="G16" s="13">
        <v>39354700</v>
      </c>
      <c r="H16" s="13">
        <v>4004500</v>
      </c>
      <c r="I16" s="13">
        <v>31987321</v>
      </c>
      <c r="J16" s="13">
        <v>393000</v>
      </c>
      <c r="K16" s="13">
        <v>0</v>
      </c>
      <c r="L16" s="13">
        <v>393000</v>
      </c>
      <c r="M16" s="13">
        <v>0</v>
      </c>
      <c r="N16" s="13">
        <v>0</v>
      </c>
      <c r="O16" s="13">
        <v>0</v>
      </c>
      <c r="P16" s="13">
        <f t="shared" si="0"/>
        <v>133831095</v>
      </c>
    </row>
    <row r="17" spans="1:16" ht="38.25">
      <c r="A17" s="14" t="s">
        <v>18</v>
      </c>
      <c r="B17" s="14" t="s">
        <v>20</v>
      </c>
      <c r="C17" s="15" t="s">
        <v>19</v>
      </c>
      <c r="D17" s="16" t="s">
        <v>21</v>
      </c>
      <c r="E17" s="16">
        <v>43435550</v>
      </c>
      <c r="F17" s="16">
        <v>43152550</v>
      </c>
      <c r="G17" s="16">
        <v>35787280</v>
      </c>
      <c r="H17" s="16">
        <v>3665000</v>
      </c>
      <c r="I17" s="16">
        <v>283000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f t="shared" si="0"/>
        <v>43435550</v>
      </c>
    </row>
    <row r="18" spans="1:16" ht="25.5">
      <c r="A18" s="14" t="s">
        <v>22</v>
      </c>
      <c r="B18" s="14" t="s">
        <v>24</v>
      </c>
      <c r="C18" s="15" t="s">
        <v>23</v>
      </c>
      <c r="D18" s="16" t="s">
        <v>25</v>
      </c>
      <c r="E18" s="16">
        <v>44973000</v>
      </c>
      <c r="F18" s="16">
        <v>25973000</v>
      </c>
      <c r="G18" s="16">
        <v>0</v>
      </c>
      <c r="H18" s="16">
        <v>0</v>
      </c>
      <c r="I18" s="16">
        <v>19000000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f t="shared" si="0"/>
        <v>44973000</v>
      </c>
    </row>
    <row r="19" spans="1:16">
      <c r="A19" s="14" t="s">
        <v>26</v>
      </c>
      <c r="B19" s="14" t="s">
        <v>28</v>
      </c>
      <c r="C19" s="15" t="s">
        <v>27</v>
      </c>
      <c r="D19" s="16" t="s">
        <v>29</v>
      </c>
      <c r="E19" s="16">
        <v>399200</v>
      </c>
      <c r="F19" s="16">
        <v>399200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f t="shared" si="0"/>
        <v>399200</v>
      </c>
    </row>
    <row r="20" spans="1:16" ht="38.25">
      <c r="A20" s="14" t="s">
        <v>30</v>
      </c>
      <c r="B20" s="14" t="s">
        <v>32</v>
      </c>
      <c r="C20" s="15" t="s">
        <v>31</v>
      </c>
      <c r="D20" s="16" t="s">
        <v>33</v>
      </c>
      <c r="E20" s="16">
        <v>4324000</v>
      </c>
      <c r="F20" s="16">
        <v>4324000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f t="shared" si="0"/>
        <v>4324000</v>
      </c>
    </row>
    <row r="21" spans="1:16" ht="38.25">
      <c r="A21" s="14" t="s">
        <v>34</v>
      </c>
      <c r="B21" s="14" t="s">
        <v>36</v>
      </c>
      <c r="C21" s="15" t="s">
        <v>35</v>
      </c>
      <c r="D21" s="16" t="s">
        <v>37</v>
      </c>
      <c r="E21" s="16">
        <v>490000</v>
      </c>
      <c r="F21" s="16">
        <v>490000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f t="shared" si="0"/>
        <v>490000</v>
      </c>
    </row>
    <row r="22" spans="1:16" ht="25.5">
      <c r="A22" s="14" t="s">
        <v>38</v>
      </c>
      <c r="B22" s="14" t="s">
        <v>40</v>
      </c>
      <c r="C22" s="15" t="s">
        <v>39</v>
      </c>
      <c r="D22" s="16" t="s">
        <v>41</v>
      </c>
      <c r="E22" s="16">
        <v>6880400</v>
      </c>
      <c r="F22" s="16">
        <v>6880400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f t="shared" si="0"/>
        <v>6880400</v>
      </c>
    </row>
    <row r="23" spans="1:16" ht="51">
      <c r="A23" s="14" t="s">
        <v>42</v>
      </c>
      <c r="B23" s="14" t="s">
        <v>43</v>
      </c>
      <c r="C23" s="15" t="s">
        <v>39</v>
      </c>
      <c r="D23" s="16" t="s">
        <v>253</v>
      </c>
      <c r="E23" s="16">
        <v>10083741</v>
      </c>
      <c r="F23" s="16">
        <v>0</v>
      </c>
      <c r="G23" s="16">
        <v>0</v>
      </c>
      <c r="H23" s="16">
        <v>0</v>
      </c>
      <c r="I23" s="16">
        <v>10083741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f t="shared" si="0"/>
        <v>10083741</v>
      </c>
    </row>
    <row r="24" spans="1:16" ht="25.5">
      <c r="A24" s="14" t="s">
        <v>44</v>
      </c>
      <c r="B24" s="14" t="s">
        <v>46</v>
      </c>
      <c r="C24" s="15" t="s">
        <v>45</v>
      </c>
      <c r="D24" s="16" t="s">
        <v>47</v>
      </c>
      <c r="E24" s="16">
        <v>100000</v>
      </c>
      <c r="F24" s="16">
        <v>100000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f t="shared" si="0"/>
        <v>100000</v>
      </c>
    </row>
    <row r="25" spans="1:16" ht="76.5">
      <c r="A25" s="14" t="s">
        <v>48</v>
      </c>
      <c r="B25" s="14" t="s">
        <v>49</v>
      </c>
      <c r="C25" s="15" t="s">
        <v>45</v>
      </c>
      <c r="D25" s="16" t="s">
        <v>50</v>
      </c>
      <c r="E25" s="16">
        <v>4129920</v>
      </c>
      <c r="F25" s="16">
        <v>4129920</v>
      </c>
      <c r="G25" s="16">
        <v>3567420</v>
      </c>
      <c r="H25" s="16">
        <v>189500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f t="shared" si="0"/>
        <v>4129920</v>
      </c>
    </row>
    <row r="26" spans="1:16" ht="38.25">
      <c r="A26" s="14" t="s">
        <v>51</v>
      </c>
      <c r="B26" s="14" t="s">
        <v>53</v>
      </c>
      <c r="C26" s="15" t="s">
        <v>52</v>
      </c>
      <c r="D26" s="16" t="s">
        <v>54</v>
      </c>
      <c r="E26" s="16">
        <v>90000</v>
      </c>
      <c r="F26" s="16">
        <v>90000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f t="shared" si="0"/>
        <v>90000</v>
      </c>
    </row>
    <row r="27" spans="1:16" ht="25.5">
      <c r="A27" s="14" t="s">
        <v>55</v>
      </c>
      <c r="B27" s="14" t="s">
        <v>57</v>
      </c>
      <c r="C27" s="15" t="s">
        <v>56</v>
      </c>
      <c r="D27" s="16" t="s">
        <v>58</v>
      </c>
      <c r="E27" s="16">
        <v>10927500</v>
      </c>
      <c r="F27" s="16">
        <v>10927500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f t="shared" si="0"/>
        <v>10927500</v>
      </c>
    </row>
    <row r="28" spans="1:16" ht="38.25">
      <c r="A28" s="14" t="s">
        <v>59</v>
      </c>
      <c r="B28" s="14" t="s">
        <v>61</v>
      </c>
      <c r="C28" s="15" t="s">
        <v>60</v>
      </c>
      <c r="D28" s="16" t="s">
        <v>62</v>
      </c>
      <c r="E28" s="16">
        <v>140000</v>
      </c>
      <c r="F28" s="16">
        <v>0</v>
      </c>
      <c r="G28" s="16">
        <v>0</v>
      </c>
      <c r="H28" s="16">
        <v>0</v>
      </c>
      <c r="I28" s="16">
        <v>140000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f t="shared" si="0"/>
        <v>140000</v>
      </c>
    </row>
    <row r="29" spans="1:16" ht="25.5">
      <c r="A29" s="14" t="s">
        <v>63</v>
      </c>
      <c r="B29" s="14" t="s">
        <v>64</v>
      </c>
      <c r="C29" s="15" t="s">
        <v>60</v>
      </c>
      <c r="D29" s="16" t="s">
        <v>65</v>
      </c>
      <c r="E29" s="16">
        <v>2480580</v>
      </c>
      <c r="F29" s="16">
        <v>0</v>
      </c>
      <c r="G29" s="16">
        <v>0</v>
      </c>
      <c r="H29" s="16">
        <v>0</v>
      </c>
      <c r="I29" s="16">
        <v>2480580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f t="shared" si="0"/>
        <v>2480580</v>
      </c>
    </row>
    <row r="30" spans="1:16" ht="25.5">
      <c r="A30" s="14" t="s">
        <v>254</v>
      </c>
      <c r="B30" s="14" t="s">
        <v>255</v>
      </c>
      <c r="C30" s="15" t="s">
        <v>67</v>
      </c>
      <c r="D30" s="16" t="s">
        <v>256</v>
      </c>
      <c r="E30" s="16">
        <v>300000</v>
      </c>
      <c r="F30" s="16">
        <v>300000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f t="shared" si="0"/>
        <v>300000</v>
      </c>
    </row>
    <row r="31" spans="1:16" ht="25.5">
      <c r="A31" s="14" t="s">
        <v>66</v>
      </c>
      <c r="B31" s="14" t="s">
        <v>68</v>
      </c>
      <c r="C31" s="15" t="s">
        <v>67</v>
      </c>
      <c r="D31" s="16" t="s">
        <v>69</v>
      </c>
      <c r="E31" s="16">
        <v>200000</v>
      </c>
      <c r="F31" s="16">
        <v>200000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f t="shared" si="0"/>
        <v>200000</v>
      </c>
    </row>
    <row r="32" spans="1:16" ht="25.5">
      <c r="A32" s="14" t="s">
        <v>70</v>
      </c>
      <c r="B32" s="14" t="s">
        <v>71</v>
      </c>
      <c r="C32" s="15" t="s">
        <v>67</v>
      </c>
      <c r="D32" s="16" t="s">
        <v>72</v>
      </c>
      <c r="E32" s="16">
        <v>54204</v>
      </c>
      <c r="F32" s="16">
        <v>54204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f t="shared" si="0"/>
        <v>54204</v>
      </c>
    </row>
    <row r="33" spans="1:16" ht="38.25">
      <c r="A33" s="14" t="s">
        <v>75</v>
      </c>
      <c r="B33" s="14" t="s">
        <v>77</v>
      </c>
      <c r="C33" s="15" t="s">
        <v>76</v>
      </c>
      <c r="D33" s="16" t="s">
        <v>78</v>
      </c>
      <c r="E33" s="16">
        <v>1430000</v>
      </c>
      <c r="F33" s="16">
        <v>1430000</v>
      </c>
      <c r="G33" s="16">
        <v>0</v>
      </c>
      <c r="H33" s="16">
        <v>150000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f t="shared" si="0"/>
        <v>1430000</v>
      </c>
    </row>
    <row r="34" spans="1:16">
      <c r="A34" s="14" t="s">
        <v>79</v>
      </c>
      <c r="B34" s="14" t="s">
        <v>80</v>
      </c>
      <c r="C34" s="15" t="s">
        <v>76</v>
      </c>
      <c r="D34" s="16" t="s">
        <v>81</v>
      </c>
      <c r="E34" s="16">
        <v>50000</v>
      </c>
      <c r="F34" s="16">
        <v>50000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f t="shared" si="0"/>
        <v>50000</v>
      </c>
    </row>
    <row r="35" spans="1:16" ht="25.5">
      <c r="A35" s="14" t="s">
        <v>82</v>
      </c>
      <c r="B35" s="14" t="s">
        <v>84</v>
      </c>
      <c r="C35" s="15" t="s">
        <v>83</v>
      </c>
      <c r="D35" s="16" t="s">
        <v>85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393000</v>
      </c>
      <c r="K35" s="16">
        <v>0</v>
      </c>
      <c r="L35" s="16">
        <v>393000</v>
      </c>
      <c r="M35" s="16">
        <v>0</v>
      </c>
      <c r="N35" s="16">
        <v>0</v>
      </c>
      <c r="O35" s="16">
        <v>0</v>
      </c>
      <c r="P35" s="16">
        <f t="shared" si="0"/>
        <v>393000</v>
      </c>
    </row>
    <row r="36" spans="1:16" ht="25.5">
      <c r="A36" s="14" t="s">
        <v>86</v>
      </c>
      <c r="B36" s="14" t="s">
        <v>88</v>
      </c>
      <c r="C36" s="15" t="s">
        <v>87</v>
      </c>
      <c r="D36" s="16" t="s">
        <v>89</v>
      </c>
      <c r="E36" s="16">
        <v>2950000</v>
      </c>
      <c r="F36" s="16">
        <v>2950000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f t="shared" si="0"/>
        <v>2950000</v>
      </c>
    </row>
    <row r="37" spans="1:16">
      <c r="A37" s="9" t="s">
        <v>90</v>
      </c>
      <c r="B37" s="10"/>
      <c r="C37" s="11"/>
      <c r="D37" s="12" t="s">
        <v>91</v>
      </c>
      <c r="E37" s="20">
        <v>197095002</v>
      </c>
      <c r="F37" s="20">
        <v>196635002</v>
      </c>
      <c r="G37" s="20">
        <v>108125280</v>
      </c>
      <c r="H37" s="20">
        <v>42375400</v>
      </c>
      <c r="I37" s="20">
        <v>460000</v>
      </c>
      <c r="J37" s="20">
        <v>3139200</v>
      </c>
      <c r="K37" s="20">
        <v>0</v>
      </c>
      <c r="L37" s="20">
        <v>3139200</v>
      </c>
      <c r="M37" s="20">
        <v>0</v>
      </c>
      <c r="N37" s="20">
        <v>0</v>
      </c>
      <c r="O37" s="20">
        <v>0</v>
      </c>
      <c r="P37" s="20">
        <f>E37+J37</f>
        <v>200234202</v>
      </c>
    </row>
    <row r="38" spans="1:16">
      <c r="A38" s="9" t="s">
        <v>92</v>
      </c>
      <c r="B38" s="10"/>
      <c r="C38" s="11"/>
      <c r="D38" s="12" t="s">
        <v>91</v>
      </c>
      <c r="E38" s="20">
        <v>197095002</v>
      </c>
      <c r="F38" s="20">
        <v>196635002</v>
      </c>
      <c r="G38" s="20">
        <v>108125280</v>
      </c>
      <c r="H38" s="20">
        <v>42375400</v>
      </c>
      <c r="I38" s="20">
        <v>460000</v>
      </c>
      <c r="J38" s="20">
        <v>3139200</v>
      </c>
      <c r="K38" s="20">
        <v>0</v>
      </c>
      <c r="L38" s="20">
        <v>3139200</v>
      </c>
      <c r="M38" s="20">
        <v>0</v>
      </c>
      <c r="N38" s="20">
        <v>0</v>
      </c>
      <c r="O38" s="20">
        <v>0</v>
      </c>
      <c r="P38" s="20">
        <f>E38+J38</f>
        <v>200234202</v>
      </c>
    </row>
    <row r="39" spans="1:16" ht="38.25">
      <c r="A39" s="14" t="s">
        <v>93</v>
      </c>
      <c r="B39" s="14" t="s">
        <v>20</v>
      </c>
      <c r="C39" s="15" t="s">
        <v>19</v>
      </c>
      <c r="D39" s="16" t="s">
        <v>21</v>
      </c>
      <c r="E39" s="16">
        <v>3374280</v>
      </c>
      <c r="F39" s="16">
        <v>3374280</v>
      </c>
      <c r="G39" s="16">
        <v>2871280</v>
      </c>
      <c r="H39" s="16">
        <v>253000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f t="shared" si="0"/>
        <v>3374280</v>
      </c>
    </row>
    <row r="40" spans="1:16">
      <c r="A40" s="14" t="s">
        <v>94</v>
      </c>
      <c r="B40" s="14" t="s">
        <v>96</v>
      </c>
      <c r="C40" s="15" t="s">
        <v>95</v>
      </c>
      <c r="D40" s="16" t="s">
        <v>97</v>
      </c>
      <c r="E40" s="19">
        <v>92275000</v>
      </c>
      <c r="F40" s="19">
        <v>92275000</v>
      </c>
      <c r="G40" s="19">
        <v>53311000</v>
      </c>
      <c r="H40" s="19">
        <v>19080000</v>
      </c>
      <c r="I40" s="19">
        <v>0</v>
      </c>
      <c r="J40" s="16">
        <v>3010000</v>
      </c>
      <c r="K40" s="19">
        <v>0</v>
      </c>
      <c r="L40" s="19">
        <v>3010000</v>
      </c>
      <c r="M40" s="19">
        <v>0</v>
      </c>
      <c r="N40" s="19">
        <v>0</v>
      </c>
      <c r="O40" s="19">
        <v>0</v>
      </c>
      <c r="P40" s="19">
        <f>E40+J40</f>
        <v>95285000</v>
      </c>
    </row>
    <row r="41" spans="1:16" ht="38.25">
      <c r="A41" s="14" t="s">
        <v>98</v>
      </c>
      <c r="B41" s="14" t="s">
        <v>100</v>
      </c>
      <c r="C41" s="15" t="s">
        <v>99</v>
      </c>
      <c r="D41" s="16" t="s">
        <v>101</v>
      </c>
      <c r="E41" s="16">
        <v>72949000</v>
      </c>
      <c r="F41" s="16">
        <v>72489000</v>
      </c>
      <c r="G41" s="16">
        <v>28589500</v>
      </c>
      <c r="H41" s="16">
        <v>21262500</v>
      </c>
      <c r="I41" s="16">
        <v>460000</v>
      </c>
      <c r="J41" s="16">
        <v>104200</v>
      </c>
      <c r="K41" s="16">
        <v>0</v>
      </c>
      <c r="L41" s="16">
        <v>104200</v>
      </c>
      <c r="M41" s="16">
        <v>0</v>
      </c>
      <c r="N41" s="16">
        <v>0</v>
      </c>
      <c r="O41" s="16">
        <v>0</v>
      </c>
      <c r="P41" s="16">
        <f t="shared" si="0"/>
        <v>73053200</v>
      </c>
    </row>
    <row r="42" spans="1:16" ht="38.25">
      <c r="A42" s="14" t="s">
        <v>102</v>
      </c>
      <c r="B42" s="14" t="s">
        <v>104</v>
      </c>
      <c r="C42" s="15" t="s">
        <v>103</v>
      </c>
      <c r="D42" s="16" t="s">
        <v>105</v>
      </c>
      <c r="E42" s="16">
        <v>19090000</v>
      </c>
      <c r="F42" s="16">
        <v>19090000</v>
      </c>
      <c r="G42" s="16">
        <v>17038000</v>
      </c>
      <c r="H42" s="16">
        <v>1520000</v>
      </c>
      <c r="I42" s="16">
        <v>0</v>
      </c>
      <c r="J42" s="16">
        <v>23000</v>
      </c>
      <c r="K42" s="16">
        <v>0</v>
      </c>
      <c r="L42" s="16">
        <v>23000</v>
      </c>
      <c r="M42" s="16">
        <v>0</v>
      </c>
      <c r="N42" s="16">
        <v>0</v>
      </c>
      <c r="O42" s="16">
        <v>0</v>
      </c>
      <c r="P42" s="16">
        <f t="shared" si="0"/>
        <v>19113000</v>
      </c>
    </row>
    <row r="43" spans="1:16" ht="25.5">
      <c r="A43" s="14" t="s">
        <v>106</v>
      </c>
      <c r="B43" s="14" t="s">
        <v>108</v>
      </c>
      <c r="C43" s="15" t="s">
        <v>107</v>
      </c>
      <c r="D43" s="16" t="s">
        <v>109</v>
      </c>
      <c r="E43" s="16">
        <v>5500500</v>
      </c>
      <c r="F43" s="16">
        <v>5500500</v>
      </c>
      <c r="G43" s="16">
        <v>4906000</v>
      </c>
      <c r="H43" s="16">
        <v>254900</v>
      </c>
      <c r="I43" s="16">
        <v>0</v>
      </c>
      <c r="J43" s="16">
        <v>1000</v>
      </c>
      <c r="K43" s="16">
        <v>0</v>
      </c>
      <c r="L43" s="16">
        <v>1000</v>
      </c>
      <c r="M43" s="16">
        <v>0</v>
      </c>
      <c r="N43" s="16">
        <v>0</v>
      </c>
      <c r="O43" s="16">
        <v>0</v>
      </c>
      <c r="P43" s="16">
        <f t="shared" si="0"/>
        <v>5501500</v>
      </c>
    </row>
    <row r="44" spans="1:16">
      <c r="A44" s="14" t="s">
        <v>110</v>
      </c>
      <c r="B44" s="14" t="s">
        <v>111</v>
      </c>
      <c r="C44" s="15" t="s">
        <v>107</v>
      </c>
      <c r="D44" s="16" t="s">
        <v>112</v>
      </c>
      <c r="E44" s="16">
        <v>276022</v>
      </c>
      <c r="F44" s="16">
        <v>276022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f t="shared" si="0"/>
        <v>276022</v>
      </c>
    </row>
    <row r="45" spans="1:16" ht="25.5">
      <c r="A45" s="14" t="s">
        <v>113</v>
      </c>
      <c r="B45" s="14" t="s">
        <v>114</v>
      </c>
      <c r="C45" s="15" t="s">
        <v>107</v>
      </c>
      <c r="D45" s="16" t="s">
        <v>115</v>
      </c>
      <c r="E45" s="16">
        <v>49000</v>
      </c>
      <c r="F45" s="16">
        <v>49000</v>
      </c>
      <c r="G45" s="16">
        <v>0</v>
      </c>
      <c r="H45" s="16">
        <v>5000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f t="shared" si="0"/>
        <v>49000</v>
      </c>
    </row>
    <row r="46" spans="1:16" ht="25.5">
      <c r="A46" s="14" t="s">
        <v>116</v>
      </c>
      <c r="B46" s="14" t="s">
        <v>117</v>
      </c>
      <c r="C46" s="15" t="s">
        <v>107</v>
      </c>
      <c r="D46" s="16" t="s">
        <v>118</v>
      </c>
      <c r="E46" s="16">
        <v>1470000</v>
      </c>
      <c r="F46" s="16">
        <v>1470000</v>
      </c>
      <c r="G46" s="16">
        <v>1409500</v>
      </c>
      <c r="H46" s="16">
        <v>0</v>
      </c>
      <c r="I46" s="16">
        <v>0</v>
      </c>
      <c r="J46" s="16">
        <v>1000</v>
      </c>
      <c r="K46" s="16">
        <v>0</v>
      </c>
      <c r="L46" s="16">
        <v>1000</v>
      </c>
      <c r="M46" s="16">
        <v>0</v>
      </c>
      <c r="N46" s="16">
        <v>0</v>
      </c>
      <c r="O46" s="16">
        <v>0</v>
      </c>
      <c r="P46" s="16">
        <f t="shared" si="0"/>
        <v>1471000</v>
      </c>
    </row>
    <row r="47" spans="1:16">
      <c r="A47" s="14" t="s">
        <v>119</v>
      </c>
      <c r="B47" s="14" t="s">
        <v>121</v>
      </c>
      <c r="C47" s="15" t="s">
        <v>120</v>
      </c>
      <c r="D47" s="16" t="s">
        <v>122</v>
      </c>
      <c r="E47" s="16">
        <v>2111200</v>
      </c>
      <c r="F47" s="16">
        <v>2111200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f t="shared" ref="P47:P78" si="1">E47+J47</f>
        <v>2111200</v>
      </c>
    </row>
    <row r="48" spans="1:16" ht="25.5">
      <c r="A48" s="9" t="s">
        <v>123</v>
      </c>
      <c r="B48" s="10"/>
      <c r="C48" s="11"/>
      <c r="D48" s="12" t="s">
        <v>124</v>
      </c>
      <c r="E48" s="13">
        <v>50901249</v>
      </c>
      <c r="F48" s="13">
        <v>50851249</v>
      </c>
      <c r="G48" s="13">
        <v>31502049</v>
      </c>
      <c r="H48" s="13">
        <v>1292200</v>
      </c>
      <c r="I48" s="13">
        <v>50000</v>
      </c>
      <c r="J48" s="13">
        <v>365000</v>
      </c>
      <c r="K48" s="13">
        <v>0</v>
      </c>
      <c r="L48" s="13">
        <v>365000</v>
      </c>
      <c r="M48" s="13">
        <v>305000</v>
      </c>
      <c r="N48" s="13">
        <v>0</v>
      </c>
      <c r="O48" s="13">
        <v>0</v>
      </c>
      <c r="P48" s="13">
        <f t="shared" si="1"/>
        <v>51266249</v>
      </c>
    </row>
    <row r="49" spans="1:16" ht="25.5">
      <c r="A49" s="9" t="s">
        <v>125</v>
      </c>
      <c r="B49" s="10"/>
      <c r="C49" s="11"/>
      <c r="D49" s="12" t="s">
        <v>126</v>
      </c>
      <c r="E49" s="13">
        <v>50901249</v>
      </c>
      <c r="F49" s="13">
        <v>50851249</v>
      </c>
      <c r="G49" s="13">
        <v>31502049</v>
      </c>
      <c r="H49" s="13">
        <v>1292200</v>
      </c>
      <c r="I49" s="13">
        <v>50000</v>
      </c>
      <c r="J49" s="13">
        <v>365000</v>
      </c>
      <c r="K49" s="13">
        <v>0</v>
      </c>
      <c r="L49" s="13">
        <v>365000</v>
      </c>
      <c r="M49" s="13">
        <v>305000</v>
      </c>
      <c r="N49" s="13">
        <v>0</v>
      </c>
      <c r="O49" s="13">
        <v>0</v>
      </c>
      <c r="P49" s="13">
        <f t="shared" si="1"/>
        <v>51266249</v>
      </c>
    </row>
    <row r="50" spans="1:16" ht="38.25">
      <c r="A50" s="14" t="s">
        <v>127</v>
      </c>
      <c r="B50" s="14" t="s">
        <v>20</v>
      </c>
      <c r="C50" s="15" t="s">
        <v>19</v>
      </c>
      <c r="D50" s="16" t="s">
        <v>21</v>
      </c>
      <c r="E50" s="16">
        <v>13370000</v>
      </c>
      <c r="F50" s="16">
        <v>13370000</v>
      </c>
      <c r="G50" s="16">
        <v>12948000</v>
      </c>
      <c r="H50" s="16">
        <v>5000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f t="shared" si="1"/>
        <v>13370000</v>
      </c>
    </row>
    <row r="51" spans="1:16" ht="25.5">
      <c r="A51" s="14" t="s">
        <v>128</v>
      </c>
      <c r="B51" s="14" t="s">
        <v>129</v>
      </c>
      <c r="C51" s="15" t="s">
        <v>52</v>
      </c>
      <c r="D51" s="16" t="s">
        <v>130</v>
      </c>
      <c r="E51" s="16">
        <v>60000</v>
      </c>
      <c r="F51" s="16">
        <v>10000</v>
      </c>
      <c r="G51" s="16">
        <v>0</v>
      </c>
      <c r="H51" s="16">
        <v>0</v>
      </c>
      <c r="I51" s="16">
        <v>50000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f t="shared" si="1"/>
        <v>60000</v>
      </c>
    </row>
    <row r="52" spans="1:16" ht="25.5">
      <c r="A52" s="14" t="s">
        <v>131</v>
      </c>
      <c r="B52" s="14" t="s">
        <v>132</v>
      </c>
      <c r="C52" s="15" t="s">
        <v>104</v>
      </c>
      <c r="D52" s="16" t="s">
        <v>133</v>
      </c>
      <c r="E52" s="16">
        <v>80000</v>
      </c>
      <c r="F52" s="16">
        <v>80000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f t="shared" si="1"/>
        <v>80000</v>
      </c>
    </row>
    <row r="53" spans="1:16" ht="38.25">
      <c r="A53" s="14" t="s">
        <v>134</v>
      </c>
      <c r="B53" s="14" t="s">
        <v>135</v>
      </c>
      <c r="C53" s="15" t="s">
        <v>104</v>
      </c>
      <c r="D53" s="16" t="s">
        <v>136</v>
      </c>
      <c r="E53" s="16">
        <v>2810000</v>
      </c>
      <c r="F53" s="16">
        <v>2810000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f t="shared" si="1"/>
        <v>2810000</v>
      </c>
    </row>
    <row r="54" spans="1:16" ht="38.25">
      <c r="A54" s="14" t="s">
        <v>137</v>
      </c>
      <c r="B54" s="14" t="s">
        <v>138</v>
      </c>
      <c r="C54" s="15" t="s">
        <v>104</v>
      </c>
      <c r="D54" s="16" t="s">
        <v>139</v>
      </c>
      <c r="E54" s="16">
        <v>1500000</v>
      </c>
      <c r="F54" s="16">
        <v>1500000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f t="shared" si="1"/>
        <v>1500000</v>
      </c>
    </row>
    <row r="55" spans="1:16" ht="25.5">
      <c r="A55" s="14" t="s">
        <v>140</v>
      </c>
      <c r="B55" s="14" t="s">
        <v>141</v>
      </c>
      <c r="C55" s="15" t="s">
        <v>104</v>
      </c>
      <c r="D55" s="16" t="s">
        <v>142</v>
      </c>
      <c r="E55" s="16">
        <v>398000</v>
      </c>
      <c r="F55" s="16">
        <v>398000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f t="shared" si="1"/>
        <v>398000</v>
      </c>
    </row>
    <row r="56" spans="1:16" ht="51">
      <c r="A56" s="14" t="s">
        <v>143</v>
      </c>
      <c r="B56" s="14" t="s">
        <v>145</v>
      </c>
      <c r="C56" s="15" t="s">
        <v>144</v>
      </c>
      <c r="D56" s="16" t="s">
        <v>146</v>
      </c>
      <c r="E56" s="16">
        <v>15590299</v>
      </c>
      <c r="F56" s="16">
        <v>15590299</v>
      </c>
      <c r="G56" s="16">
        <v>13988299</v>
      </c>
      <c r="H56" s="16">
        <v>1079000</v>
      </c>
      <c r="I56" s="16">
        <v>0</v>
      </c>
      <c r="J56" s="16">
        <v>365000</v>
      </c>
      <c r="K56" s="16">
        <v>0</v>
      </c>
      <c r="L56" s="16">
        <v>365000</v>
      </c>
      <c r="M56" s="16">
        <v>305000</v>
      </c>
      <c r="N56" s="16">
        <v>0</v>
      </c>
      <c r="O56" s="16">
        <v>0</v>
      </c>
      <c r="P56" s="16">
        <f t="shared" si="1"/>
        <v>15955299</v>
      </c>
    </row>
    <row r="57" spans="1:16" ht="25.5">
      <c r="A57" s="14" t="s">
        <v>147</v>
      </c>
      <c r="B57" s="14" t="s">
        <v>148</v>
      </c>
      <c r="C57" s="15" t="s">
        <v>96</v>
      </c>
      <c r="D57" s="16" t="s">
        <v>149</v>
      </c>
      <c r="E57" s="16">
        <v>5067750</v>
      </c>
      <c r="F57" s="16">
        <v>5067750</v>
      </c>
      <c r="G57" s="16">
        <v>4565750</v>
      </c>
      <c r="H57" s="16">
        <v>208200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f t="shared" si="1"/>
        <v>5067750</v>
      </c>
    </row>
    <row r="58" spans="1:16" ht="76.5">
      <c r="A58" s="14" t="s">
        <v>150</v>
      </c>
      <c r="B58" s="14" t="s">
        <v>151</v>
      </c>
      <c r="C58" s="15" t="s">
        <v>96</v>
      </c>
      <c r="D58" s="16" t="s">
        <v>152</v>
      </c>
      <c r="E58" s="16">
        <v>3680000</v>
      </c>
      <c r="F58" s="16">
        <v>3680000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f t="shared" si="1"/>
        <v>3680000</v>
      </c>
    </row>
    <row r="59" spans="1:16" ht="63.75">
      <c r="A59" s="14" t="s">
        <v>153</v>
      </c>
      <c r="B59" s="14" t="s">
        <v>155</v>
      </c>
      <c r="C59" s="15" t="s">
        <v>154</v>
      </c>
      <c r="D59" s="16" t="s">
        <v>156</v>
      </c>
      <c r="E59" s="16">
        <v>2150000</v>
      </c>
      <c r="F59" s="16">
        <v>2150000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f t="shared" si="1"/>
        <v>2150000</v>
      </c>
    </row>
    <row r="60" spans="1:16" ht="25.5">
      <c r="A60" s="14" t="s">
        <v>257</v>
      </c>
      <c r="B60" s="14" t="s">
        <v>258</v>
      </c>
      <c r="C60" s="15" t="s">
        <v>52</v>
      </c>
      <c r="D60" s="16" t="s">
        <v>259</v>
      </c>
      <c r="E60" s="16">
        <v>5000200</v>
      </c>
      <c r="F60" s="16">
        <v>5000200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f t="shared" si="1"/>
        <v>5000200</v>
      </c>
    </row>
    <row r="61" spans="1:16" ht="38.25">
      <c r="A61" s="14" t="s">
        <v>157</v>
      </c>
      <c r="B61" s="14" t="s">
        <v>53</v>
      </c>
      <c r="C61" s="15" t="s">
        <v>52</v>
      </c>
      <c r="D61" s="16" t="s">
        <v>54</v>
      </c>
      <c r="E61" s="16">
        <v>50000</v>
      </c>
      <c r="F61" s="16">
        <v>50000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f t="shared" si="1"/>
        <v>50000</v>
      </c>
    </row>
    <row r="62" spans="1:16" ht="25.5">
      <c r="A62" s="14" t="s">
        <v>158</v>
      </c>
      <c r="B62" s="14" t="s">
        <v>57</v>
      </c>
      <c r="C62" s="15" t="s">
        <v>56</v>
      </c>
      <c r="D62" s="16" t="s">
        <v>58</v>
      </c>
      <c r="E62" s="16">
        <v>1145000</v>
      </c>
      <c r="F62" s="16">
        <v>1145000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f t="shared" si="1"/>
        <v>1145000</v>
      </c>
    </row>
    <row r="63" spans="1:16" ht="25.5">
      <c r="A63" s="9" t="s">
        <v>159</v>
      </c>
      <c r="B63" s="10"/>
      <c r="C63" s="11"/>
      <c r="D63" s="12" t="s">
        <v>160</v>
      </c>
      <c r="E63" s="13">
        <v>38398580</v>
      </c>
      <c r="F63" s="13">
        <v>38298580</v>
      </c>
      <c r="G63" s="13">
        <v>33935680</v>
      </c>
      <c r="H63" s="13">
        <v>3184400</v>
      </c>
      <c r="I63" s="13">
        <v>100000</v>
      </c>
      <c r="J63" s="13">
        <v>1273000</v>
      </c>
      <c r="K63" s="13">
        <v>0</v>
      </c>
      <c r="L63" s="13">
        <v>1273000</v>
      </c>
      <c r="M63" s="13">
        <v>66000</v>
      </c>
      <c r="N63" s="13">
        <v>832600</v>
      </c>
      <c r="O63" s="13">
        <v>0</v>
      </c>
      <c r="P63" s="13">
        <f t="shared" si="1"/>
        <v>39671580</v>
      </c>
    </row>
    <row r="64" spans="1:16" ht="25.5">
      <c r="A64" s="9" t="s">
        <v>161</v>
      </c>
      <c r="B64" s="10"/>
      <c r="C64" s="11"/>
      <c r="D64" s="12" t="s">
        <v>160</v>
      </c>
      <c r="E64" s="13">
        <v>38398580</v>
      </c>
      <c r="F64" s="13">
        <v>38298580</v>
      </c>
      <c r="G64" s="13">
        <v>33935680</v>
      </c>
      <c r="H64" s="13">
        <v>3184400</v>
      </c>
      <c r="I64" s="13">
        <v>100000</v>
      </c>
      <c r="J64" s="13">
        <v>1273000</v>
      </c>
      <c r="K64" s="13">
        <v>0</v>
      </c>
      <c r="L64" s="13">
        <v>1273000</v>
      </c>
      <c r="M64" s="13">
        <v>66000</v>
      </c>
      <c r="N64" s="13">
        <v>832600</v>
      </c>
      <c r="O64" s="13">
        <v>0</v>
      </c>
      <c r="P64" s="13">
        <f t="shared" si="1"/>
        <v>39671580</v>
      </c>
    </row>
    <row r="65" spans="1:16" ht="38.25">
      <c r="A65" s="14" t="s">
        <v>162</v>
      </c>
      <c r="B65" s="14" t="s">
        <v>20</v>
      </c>
      <c r="C65" s="15" t="s">
        <v>19</v>
      </c>
      <c r="D65" s="16" t="s">
        <v>21</v>
      </c>
      <c r="E65" s="16">
        <v>1508480</v>
      </c>
      <c r="F65" s="16">
        <v>1508480</v>
      </c>
      <c r="G65" s="16">
        <v>1390980</v>
      </c>
      <c r="H65" s="16">
        <v>45500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f t="shared" si="1"/>
        <v>1508480</v>
      </c>
    </row>
    <row r="66" spans="1:16" ht="25.5">
      <c r="A66" s="14" t="s">
        <v>163</v>
      </c>
      <c r="B66" s="14" t="s">
        <v>164</v>
      </c>
      <c r="C66" s="15" t="s">
        <v>103</v>
      </c>
      <c r="D66" s="16" t="s">
        <v>165</v>
      </c>
      <c r="E66" s="16">
        <v>14333000</v>
      </c>
      <c r="F66" s="16">
        <v>14333000</v>
      </c>
      <c r="G66" s="16">
        <v>14333000</v>
      </c>
      <c r="H66" s="16">
        <v>0</v>
      </c>
      <c r="I66" s="16">
        <v>0</v>
      </c>
      <c r="J66" s="16">
        <v>1100000</v>
      </c>
      <c r="K66" s="16">
        <v>0</v>
      </c>
      <c r="L66" s="16">
        <v>1100000</v>
      </c>
      <c r="M66" s="16">
        <v>0</v>
      </c>
      <c r="N66" s="16">
        <v>786600</v>
      </c>
      <c r="O66" s="16">
        <v>0</v>
      </c>
      <c r="P66" s="16">
        <f t="shared" si="1"/>
        <v>15433000</v>
      </c>
    </row>
    <row r="67" spans="1:16">
      <c r="A67" s="14" t="s">
        <v>166</v>
      </c>
      <c r="B67" s="14" t="s">
        <v>168</v>
      </c>
      <c r="C67" s="15" t="s">
        <v>167</v>
      </c>
      <c r="D67" s="16" t="s">
        <v>169</v>
      </c>
      <c r="E67" s="16">
        <v>6672800</v>
      </c>
      <c r="F67" s="16">
        <v>6572800</v>
      </c>
      <c r="G67" s="16">
        <v>5886200</v>
      </c>
      <c r="H67" s="16">
        <v>540100</v>
      </c>
      <c r="I67" s="16">
        <v>100000</v>
      </c>
      <c r="J67" s="16">
        <v>11000</v>
      </c>
      <c r="K67" s="16">
        <v>0</v>
      </c>
      <c r="L67" s="16">
        <v>11000</v>
      </c>
      <c r="M67" s="16">
        <v>0</v>
      </c>
      <c r="N67" s="16">
        <v>0</v>
      </c>
      <c r="O67" s="16">
        <v>0</v>
      </c>
      <c r="P67" s="16">
        <f t="shared" si="1"/>
        <v>6683800</v>
      </c>
    </row>
    <row r="68" spans="1:16">
      <c r="A68" s="14" t="s">
        <v>170</v>
      </c>
      <c r="B68" s="14" t="s">
        <v>171</v>
      </c>
      <c r="C68" s="15" t="s">
        <v>167</v>
      </c>
      <c r="D68" s="16" t="s">
        <v>172</v>
      </c>
      <c r="E68" s="16">
        <v>5760000</v>
      </c>
      <c r="F68" s="16">
        <v>5760000</v>
      </c>
      <c r="G68" s="16">
        <v>4743400</v>
      </c>
      <c r="H68" s="16">
        <v>591500</v>
      </c>
      <c r="I68" s="16">
        <v>0</v>
      </c>
      <c r="J68" s="16">
        <v>12000</v>
      </c>
      <c r="K68" s="16">
        <v>0</v>
      </c>
      <c r="L68" s="16">
        <v>12000</v>
      </c>
      <c r="M68" s="16">
        <v>0</v>
      </c>
      <c r="N68" s="16">
        <v>0</v>
      </c>
      <c r="O68" s="16">
        <v>0</v>
      </c>
      <c r="P68" s="16">
        <f t="shared" si="1"/>
        <v>5772000</v>
      </c>
    </row>
    <row r="69" spans="1:16" ht="38.25">
      <c r="A69" s="14" t="s">
        <v>173</v>
      </c>
      <c r="B69" s="14" t="s">
        <v>175</v>
      </c>
      <c r="C69" s="15" t="s">
        <v>174</v>
      </c>
      <c r="D69" s="16" t="s">
        <v>176</v>
      </c>
      <c r="E69" s="16">
        <v>9917400</v>
      </c>
      <c r="F69" s="16">
        <v>9917400</v>
      </c>
      <c r="G69" s="16">
        <v>7582100</v>
      </c>
      <c r="H69" s="16">
        <v>2007300</v>
      </c>
      <c r="I69" s="16">
        <v>0</v>
      </c>
      <c r="J69" s="16">
        <v>150000</v>
      </c>
      <c r="K69" s="16">
        <v>0</v>
      </c>
      <c r="L69" s="16">
        <v>150000</v>
      </c>
      <c r="M69" s="16">
        <v>66000</v>
      </c>
      <c r="N69" s="16">
        <v>46000</v>
      </c>
      <c r="O69" s="16">
        <v>0</v>
      </c>
      <c r="P69" s="16">
        <f t="shared" si="1"/>
        <v>10067400</v>
      </c>
    </row>
    <row r="70" spans="1:16">
      <c r="A70" s="14" t="s">
        <v>177</v>
      </c>
      <c r="B70" s="14" t="s">
        <v>179</v>
      </c>
      <c r="C70" s="15" t="s">
        <v>178</v>
      </c>
      <c r="D70" s="16" t="s">
        <v>180</v>
      </c>
      <c r="E70" s="16">
        <v>206900</v>
      </c>
      <c r="F70" s="16">
        <v>206900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f t="shared" si="1"/>
        <v>206900</v>
      </c>
    </row>
    <row r="71" spans="1:16" ht="25.5">
      <c r="A71" s="9" t="s">
        <v>181</v>
      </c>
      <c r="B71" s="10"/>
      <c r="C71" s="11"/>
      <c r="D71" s="12" t="s">
        <v>182</v>
      </c>
      <c r="E71" s="13">
        <v>16999940</v>
      </c>
      <c r="F71" s="13">
        <v>16999940</v>
      </c>
      <c r="G71" s="13">
        <v>11323940</v>
      </c>
      <c r="H71" s="13">
        <v>1078700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f t="shared" si="1"/>
        <v>16999940</v>
      </c>
    </row>
    <row r="72" spans="1:16" ht="25.5">
      <c r="A72" s="9" t="s">
        <v>183</v>
      </c>
      <c r="B72" s="10"/>
      <c r="C72" s="11"/>
      <c r="D72" s="12" t="s">
        <v>182</v>
      </c>
      <c r="E72" s="13">
        <v>16999940</v>
      </c>
      <c r="F72" s="13">
        <v>16999940</v>
      </c>
      <c r="G72" s="13">
        <v>11323940</v>
      </c>
      <c r="H72" s="13">
        <v>1078700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f t="shared" si="1"/>
        <v>16999940</v>
      </c>
    </row>
    <row r="73" spans="1:16" ht="38.25">
      <c r="A73" s="14" t="s">
        <v>184</v>
      </c>
      <c r="B73" s="14" t="s">
        <v>20</v>
      </c>
      <c r="C73" s="15" t="s">
        <v>19</v>
      </c>
      <c r="D73" s="16" t="s">
        <v>21</v>
      </c>
      <c r="E73" s="16">
        <v>2098240</v>
      </c>
      <c r="F73" s="16">
        <v>2098240</v>
      </c>
      <c r="G73" s="16">
        <v>1942240</v>
      </c>
      <c r="H73" s="16">
        <v>83000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f t="shared" si="1"/>
        <v>2098240</v>
      </c>
    </row>
    <row r="74" spans="1:16" ht="25.5">
      <c r="A74" s="14" t="s">
        <v>185</v>
      </c>
      <c r="B74" s="14" t="s">
        <v>186</v>
      </c>
      <c r="C74" s="15" t="s">
        <v>45</v>
      </c>
      <c r="D74" s="16" t="s">
        <v>187</v>
      </c>
      <c r="E74" s="16">
        <v>50000</v>
      </c>
      <c r="F74" s="16">
        <v>50000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f t="shared" si="1"/>
        <v>50000</v>
      </c>
    </row>
    <row r="75" spans="1:16" ht="38.25">
      <c r="A75" s="14" t="s">
        <v>188</v>
      </c>
      <c r="B75" s="14" t="s">
        <v>189</v>
      </c>
      <c r="C75" s="15" t="s">
        <v>45</v>
      </c>
      <c r="D75" s="16" t="s">
        <v>190</v>
      </c>
      <c r="E75" s="16">
        <v>950000</v>
      </c>
      <c r="F75" s="16">
        <v>950000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f t="shared" si="1"/>
        <v>950000</v>
      </c>
    </row>
    <row r="76" spans="1:16" ht="25.5">
      <c r="A76" s="14" t="s">
        <v>191</v>
      </c>
      <c r="B76" s="14" t="s">
        <v>193</v>
      </c>
      <c r="C76" s="15" t="s">
        <v>192</v>
      </c>
      <c r="D76" s="16" t="s">
        <v>194</v>
      </c>
      <c r="E76" s="16">
        <v>600000</v>
      </c>
      <c r="F76" s="16">
        <v>600000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f t="shared" si="1"/>
        <v>600000</v>
      </c>
    </row>
    <row r="77" spans="1:16" ht="38.25">
      <c r="A77" s="14" t="s">
        <v>195</v>
      </c>
      <c r="B77" s="14" t="s">
        <v>196</v>
      </c>
      <c r="C77" s="15" t="s">
        <v>192</v>
      </c>
      <c r="D77" s="16" t="s">
        <v>197</v>
      </c>
      <c r="E77" s="16">
        <v>13265700</v>
      </c>
      <c r="F77" s="16">
        <v>13265700</v>
      </c>
      <c r="G77" s="16">
        <v>9345700</v>
      </c>
      <c r="H77" s="16">
        <v>995700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f t="shared" si="1"/>
        <v>13265700</v>
      </c>
    </row>
    <row r="78" spans="1:16" ht="38.25">
      <c r="A78" s="14" t="s">
        <v>198</v>
      </c>
      <c r="B78" s="14" t="s">
        <v>199</v>
      </c>
      <c r="C78" s="15" t="s">
        <v>192</v>
      </c>
      <c r="D78" s="16" t="s">
        <v>200</v>
      </c>
      <c r="E78" s="16">
        <v>36000</v>
      </c>
      <c r="F78" s="16">
        <v>36000</v>
      </c>
      <c r="G78" s="16">
        <v>36000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f t="shared" si="1"/>
        <v>36000</v>
      </c>
    </row>
    <row r="79" spans="1:16" ht="25.5">
      <c r="A79" s="9" t="s">
        <v>201</v>
      </c>
      <c r="B79" s="10"/>
      <c r="C79" s="11"/>
      <c r="D79" s="12" t="s">
        <v>202</v>
      </c>
      <c r="E79" s="13">
        <v>103625000</v>
      </c>
      <c r="F79" s="13">
        <v>50826980</v>
      </c>
      <c r="G79" s="13">
        <v>0</v>
      </c>
      <c r="H79" s="13">
        <v>0</v>
      </c>
      <c r="I79" s="13">
        <v>52798020</v>
      </c>
      <c r="J79" s="13">
        <v>17602000</v>
      </c>
      <c r="K79" s="13">
        <v>17602000</v>
      </c>
      <c r="L79" s="13">
        <v>0</v>
      </c>
      <c r="M79" s="13">
        <v>0</v>
      </c>
      <c r="N79" s="13">
        <v>0</v>
      </c>
      <c r="O79" s="13">
        <v>17602000</v>
      </c>
      <c r="P79" s="13">
        <f t="shared" ref="P79:P97" si="2">E79+J79</f>
        <v>121227000</v>
      </c>
    </row>
    <row r="80" spans="1:16" ht="25.5">
      <c r="A80" s="9" t="s">
        <v>203</v>
      </c>
      <c r="B80" s="10"/>
      <c r="C80" s="11"/>
      <c r="D80" s="12" t="s">
        <v>202</v>
      </c>
      <c r="E80" s="13">
        <v>103625000</v>
      </c>
      <c r="F80" s="13">
        <v>50826980</v>
      </c>
      <c r="G80" s="13">
        <v>0</v>
      </c>
      <c r="H80" s="13">
        <v>0</v>
      </c>
      <c r="I80" s="13">
        <v>52798020</v>
      </c>
      <c r="J80" s="13">
        <v>17602000</v>
      </c>
      <c r="K80" s="13">
        <v>17602000</v>
      </c>
      <c r="L80" s="13">
        <v>0</v>
      </c>
      <c r="M80" s="13">
        <v>0</v>
      </c>
      <c r="N80" s="13">
        <v>0</v>
      </c>
      <c r="O80" s="13">
        <v>17602000</v>
      </c>
      <c r="P80" s="13">
        <f t="shared" si="2"/>
        <v>121227000</v>
      </c>
    </row>
    <row r="81" spans="1:16">
      <c r="A81" s="14" t="s">
        <v>204</v>
      </c>
      <c r="B81" s="14" t="s">
        <v>206</v>
      </c>
      <c r="C81" s="15" t="s">
        <v>205</v>
      </c>
      <c r="D81" s="16" t="s">
        <v>207</v>
      </c>
      <c r="E81" s="16">
        <v>38070000</v>
      </c>
      <c r="F81" s="16">
        <v>33570000</v>
      </c>
      <c r="G81" s="16">
        <v>0</v>
      </c>
      <c r="H81" s="16">
        <v>0</v>
      </c>
      <c r="I81" s="16">
        <v>4500000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f t="shared" si="2"/>
        <v>38070000</v>
      </c>
    </row>
    <row r="82" spans="1:16" ht="38.25">
      <c r="A82" s="14" t="s">
        <v>208</v>
      </c>
      <c r="B82" s="14" t="s">
        <v>210</v>
      </c>
      <c r="C82" s="15" t="s">
        <v>209</v>
      </c>
      <c r="D82" s="16" t="s">
        <v>211</v>
      </c>
      <c r="E82" s="16">
        <v>40870000</v>
      </c>
      <c r="F82" s="16">
        <v>17256980</v>
      </c>
      <c r="G82" s="16">
        <v>0</v>
      </c>
      <c r="H82" s="16">
        <v>0</v>
      </c>
      <c r="I82" s="16">
        <v>23613020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f t="shared" si="2"/>
        <v>40870000</v>
      </c>
    </row>
    <row r="83" spans="1:16" ht="25.5">
      <c r="A83" s="14" t="s">
        <v>212</v>
      </c>
      <c r="B83" s="14" t="s">
        <v>213</v>
      </c>
      <c r="C83" s="15" t="s">
        <v>67</v>
      </c>
      <c r="D83" s="16" t="s">
        <v>214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17602000</v>
      </c>
      <c r="K83" s="16">
        <v>17602000</v>
      </c>
      <c r="L83" s="16">
        <v>0</v>
      </c>
      <c r="M83" s="16">
        <v>0</v>
      </c>
      <c r="N83" s="16">
        <v>0</v>
      </c>
      <c r="O83" s="16">
        <v>17602000</v>
      </c>
      <c r="P83" s="16">
        <f t="shared" si="2"/>
        <v>17602000</v>
      </c>
    </row>
    <row r="84" spans="1:16" ht="25.5">
      <c r="A84" s="14" t="s">
        <v>215</v>
      </c>
      <c r="B84" s="14" t="s">
        <v>73</v>
      </c>
      <c r="C84" s="15" t="s">
        <v>67</v>
      </c>
      <c r="D84" s="16" t="s">
        <v>74</v>
      </c>
      <c r="E84" s="16">
        <v>24685000</v>
      </c>
      <c r="F84" s="16">
        <v>0</v>
      </c>
      <c r="G84" s="16">
        <v>0</v>
      </c>
      <c r="H84" s="16">
        <v>0</v>
      </c>
      <c r="I84" s="16">
        <v>24685000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f t="shared" si="2"/>
        <v>24685000</v>
      </c>
    </row>
    <row r="85" spans="1:16" ht="25.5">
      <c r="A85" s="9" t="s">
        <v>216</v>
      </c>
      <c r="B85" s="10"/>
      <c r="C85" s="11"/>
      <c r="D85" s="12" t="s">
        <v>217</v>
      </c>
      <c r="E85" s="13">
        <v>5063195</v>
      </c>
      <c r="F85" s="13">
        <v>5023195</v>
      </c>
      <c r="G85" s="13">
        <v>4360675</v>
      </c>
      <c r="H85" s="13">
        <v>0</v>
      </c>
      <c r="I85" s="13">
        <v>40000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f t="shared" si="2"/>
        <v>5063195</v>
      </c>
    </row>
    <row r="86" spans="1:16" ht="25.5">
      <c r="A86" s="9" t="s">
        <v>218</v>
      </c>
      <c r="B86" s="10"/>
      <c r="C86" s="11"/>
      <c r="D86" s="12" t="s">
        <v>217</v>
      </c>
      <c r="E86" s="13">
        <v>5063195</v>
      </c>
      <c r="F86" s="13">
        <v>5023195</v>
      </c>
      <c r="G86" s="13">
        <v>4360675</v>
      </c>
      <c r="H86" s="13">
        <v>0</v>
      </c>
      <c r="I86" s="13">
        <v>40000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f t="shared" si="2"/>
        <v>5063195</v>
      </c>
    </row>
    <row r="87" spans="1:16" ht="38.25">
      <c r="A87" s="14" t="s">
        <v>219</v>
      </c>
      <c r="B87" s="14" t="s">
        <v>20</v>
      </c>
      <c r="C87" s="15" t="s">
        <v>19</v>
      </c>
      <c r="D87" s="16" t="s">
        <v>21</v>
      </c>
      <c r="E87" s="16">
        <v>4569195</v>
      </c>
      <c r="F87" s="16">
        <v>4529195</v>
      </c>
      <c r="G87" s="16">
        <v>4360675</v>
      </c>
      <c r="H87" s="16">
        <v>0</v>
      </c>
      <c r="I87" s="16">
        <v>40000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f t="shared" si="2"/>
        <v>4569195</v>
      </c>
    </row>
    <row r="88" spans="1:16" ht="25.5">
      <c r="A88" s="14" t="s">
        <v>220</v>
      </c>
      <c r="B88" s="14" t="s">
        <v>64</v>
      </c>
      <c r="C88" s="15" t="s">
        <v>60</v>
      </c>
      <c r="D88" s="16" t="s">
        <v>65</v>
      </c>
      <c r="E88" s="16">
        <v>244000</v>
      </c>
      <c r="F88" s="16">
        <v>244000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f t="shared" si="2"/>
        <v>244000</v>
      </c>
    </row>
    <row r="89" spans="1:16">
      <c r="A89" s="14" t="s">
        <v>221</v>
      </c>
      <c r="B89" s="14" t="s">
        <v>223</v>
      </c>
      <c r="C89" s="15" t="s">
        <v>222</v>
      </c>
      <c r="D89" s="16" t="s">
        <v>224</v>
      </c>
      <c r="E89" s="16">
        <v>250000</v>
      </c>
      <c r="F89" s="16">
        <v>250000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f t="shared" si="2"/>
        <v>250000</v>
      </c>
    </row>
    <row r="90" spans="1:16" ht="25.5">
      <c r="A90" s="9" t="s">
        <v>225</v>
      </c>
      <c r="B90" s="10"/>
      <c r="C90" s="11"/>
      <c r="D90" s="12" t="s">
        <v>226</v>
      </c>
      <c r="E90" s="13">
        <v>7134959</v>
      </c>
      <c r="F90" s="13">
        <v>7134959</v>
      </c>
      <c r="G90" s="13">
        <v>6359845</v>
      </c>
      <c r="H90" s="13">
        <v>357800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f t="shared" si="2"/>
        <v>7134959</v>
      </c>
    </row>
    <row r="91" spans="1:16" ht="25.5">
      <c r="A91" s="9" t="s">
        <v>227</v>
      </c>
      <c r="B91" s="10"/>
      <c r="C91" s="11"/>
      <c r="D91" s="12" t="s">
        <v>228</v>
      </c>
      <c r="E91" s="13">
        <v>7134959</v>
      </c>
      <c r="F91" s="13">
        <v>7134959</v>
      </c>
      <c r="G91" s="13">
        <v>6359845</v>
      </c>
      <c r="H91" s="13">
        <v>357800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f t="shared" si="2"/>
        <v>7134959</v>
      </c>
    </row>
    <row r="92" spans="1:16" ht="38.25">
      <c r="A92" s="14" t="s">
        <v>229</v>
      </c>
      <c r="B92" s="14" t="s">
        <v>20</v>
      </c>
      <c r="C92" s="15" t="s">
        <v>19</v>
      </c>
      <c r="D92" s="16" t="s">
        <v>21</v>
      </c>
      <c r="E92" s="16">
        <v>7134959</v>
      </c>
      <c r="F92" s="16">
        <v>7134959</v>
      </c>
      <c r="G92" s="16">
        <v>6359845</v>
      </c>
      <c r="H92" s="16">
        <v>357800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f t="shared" si="2"/>
        <v>7134959</v>
      </c>
    </row>
    <row r="93" spans="1:16">
      <c r="A93" s="9" t="s">
        <v>230</v>
      </c>
      <c r="B93" s="10"/>
      <c r="C93" s="11"/>
      <c r="D93" s="12" t="s">
        <v>231</v>
      </c>
      <c r="E93" s="20">
        <v>53363680</v>
      </c>
      <c r="F93" s="20">
        <v>43553680</v>
      </c>
      <c r="G93" s="20">
        <v>6782280</v>
      </c>
      <c r="H93" s="20">
        <v>0</v>
      </c>
      <c r="I93" s="20">
        <v>7800000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f>E93+J93</f>
        <v>53363680</v>
      </c>
    </row>
    <row r="94" spans="1:16">
      <c r="A94" s="9" t="s">
        <v>232</v>
      </c>
      <c r="B94" s="10"/>
      <c r="C94" s="11"/>
      <c r="D94" s="12" t="s">
        <v>231</v>
      </c>
      <c r="E94" s="20">
        <v>53363680</v>
      </c>
      <c r="F94" s="20">
        <v>43553680</v>
      </c>
      <c r="G94" s="20">
        <v>6782280</v>
      </c>
      <c r="H94" s="20">
        <v>0</v>
      </c>
      <c r="I94" s="20">
        <v>7800000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f>E94+J94</f>
        <v>53363680</v>
      </c>
    </row>
    <row r="95" spans="1:16" ht="38.25">
      <c r="A95" s="14" t="s">
        <v>233</v>
      </c>
      <c r="B95" s="14" t="s">
        <v>20</v>
      </c>
      <c r="C95" s="15" t="s">
        <v>19</v>
      </c>
      <c r="D95" s="16" t="s">
        <v>21</v>
      </c>
      <c r="E95" s="16">
        <v>6936280</v>
      </c>
      <c r="F95" s="16">
        <v>6936280</v>
      </c>
      <c r="G95" s="16">
        <v>6782280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f t="shared" si="2"/>
        <v>6936280</v>
      </c>
    </row>
    <row r="96" spans="1:16">
      <c r="A96" s="14" t="s">
        <v>234</v>
      </c>
      <c r="B96" s="14" t="s">
        <v>236</v>
      </c>
      <c r="C96" s="15" t="s">
        <v>235</v>
      </c>
      <c r="D96" s="16" t="s">
        <v>237</v>
      </c>
      <c r="E96" s="16">
        <v>2010000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f t="shared" si="2"/>
        <v>2010000</v>
      </c>
    </row>
    <row r="97" spans="1:16">
      <c r="A97" s="14" t="s">
        <v>238</v>
      </c>
      <c r="B97" s="14" t="s">
        <v>240</v>
      </c>
      <c r="C97" s="15" t="s">
        <v>239</v>
      </c>
      <c r="D97" s="16" t="s">
        <v>241</v>
      </c>
      <c r="E97" s="16">
        <v>31417400</v>
      </c>
      <c r="F97" s="16">
        <v>31417400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f t="shared" si="2"/>
        <v>31417400</v>
      </c>
    </row>
    <row r="98" spans="1:16" ht="38.25">
      <c r="A98" s="14" t="s">
        <v>242</v>
      </c>
      <c r="B98" s="14" t="s">
        <v>243</v>
      </c>
      <c r="C98" s="15" t="s">
        <v>239</v>
      </c>
      <c r="D98" s="16" t="s">
        <v>244</v>
      </c>
      <c r="E98" s="19">
        <v>13000000</v>
      </c>
      <c r="F98" s="19">
        <v>5200000</v>
      </c>
      <c r="G98" s="19">
        <v>0</v>
      </c>
      <c r="H98" s="19">
        <v>0</v>
      </c>
      <c r="I98" s="19">
        <v>7800000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6">
        <f>E98+J98</f>
        <v>13000000</v>
      </c>
    </row>
    <row r="99" spans="1:16">
      <c r="A99" s="10" t="s">
        <v>245</v>
      </c>
      <c r="B99" s="10" t="s">
        <v>245</v>
      </c>
      <c r="C99" s="11" t="s">
        <v>245</v>
      </c>
      <c r="D99" s="13" t="s">
        <v>246</v>
      </c>
      <c r="E99" s="20">
        <v>606019700</v>
      </c>
      <c r="F99" s="20">
        <v>510774359</v>
      </c>
      <c r="G99" s="20">
        <v>241744449</v>
      </c>
      <c r="H99" s="20">
        <v>52293000</v>
      </c>
      <c r="I99" s="20">
        <v>93235341</v>
      </c>
      <c r="J99" s="20">
        <v>22772200</v>
      </c>
      <c r="K99" s="20">
        <v>17602000</v>
      </c>
      <c r="L99" s="20">
        <v>5170200</v>
      </c>
      <c r="M99" s="20">
        <v>371000</v>
      </c>
      <c r="N99" s="20">
        <v>832600</v>
      </c>
      <c r="O99" s="20">
        <v>17602000</v>
      </c>
      <c r="P99" s="20">
        <f>E99+J99</f>
        <v>628791900</v>
      </c>
    </row>
    <row r="100" spans="1:16"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</row>
    <row r="101" spans="1:16">
      <c r="E101" s="18" t="s">
        <v>251</v>
      </c>
      <c r="L101" s="18" t="s">
        <v>261</v>
      </c>
      <c r="M101" s="17"/>
      <c r="N101" s="17"/>
      <c r="O101" s="17"/>
      <c r="P101" s="17"/>
    </row>
  </sheetData>
  <mergeCells count="26">
    <mergeCell ref="J10:O10"/>
    <mergeCell ref="P10:P13"/>
    <mergeCell ref="E11:E13"/>
    <mergeCell ref="F11:F13"/>
    <mergeCell ref="G11:H11"/>
    <mergeCell ref="I11:I13"/>
    <mergeCell ref="J11:J13"/>
    <mergeCell ref="K11:K13"/>
    <mergeCell ref="L11:L13"/>
    <mergeCell ref="M11:N11"/>
    <mergeCell ref="O11:O13"/>
    <mergeCell ref="G12:G13"/>
    <mergeCell ref="H12:H13"/>
    <mergeCell ref="M12:M13"/>
    <mergeCell ref="N12:N13"/>
    <mergeCell ref="A10:A13"/>
    <mergeCell ref="B10:B13"/>
    <mergeCell ref="C10:C13"/>
    <mergeCell ref="D10:D13"/>
    <mergeCell ref="E10:I10"/>
    <mergeCell ref="A7:P7"/>
    <mergeCell ref="M1:O1"/>
    <mergeCell ref="M2:O2"/>
    <mergeCell ref="M4:O4"/>
    <mergeCell ref="M5:O5"/>
    <mergeCell ref="A6:P6"/>
  </mergeCells>
  <pageMargins left="0.78740157480314965" right="0.78740157480314965" top="1.1811023622047245" bottom="0.39370078740157483" header="0.31496062992125984" footer="0.31496062992125984"/>
  <pageSetup paperSize="9" scale="59" fitToHeight="500" orientation="landscape" r:id="rId1"/>
  <headerFooter differentFirst="1">
    <oddHeader xml:space="preserve">&amp;C
&amp;P&amp;R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rada1</cp:lastModifiedBy>
  <cp:lastPrinted>2025-12-26T07:32:11Z</cp:lastPrinted>
  <dcterms:created xsi:type="dcterms:W3CDTF">2025-11-03T08:54:03Z</dcterms:created>
  <dcterms:modified xsi:type="dcterms:W3CDTF">2025-12-26T08:49:06Z</dcterms:modified>
</cp:coreProperties>
</file>